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60" yWindow="252" windowWidth="11460" windowHeight="6096"/>
  </bookViews>
  <sheets>
    <sheet name="в Закон" sheetId="16" r:id="rId1"/>
  </sheets>
  <definedNames>
    <definedName name="_xlnm.Print_Titles" localSheetId="0">'в Закон'!$5:$6</definedName>
  </definedNames>
  <calcPr calcId="145621"/>
</workbook>
</file>

<file path=xl/calcChain.xml><?xml version="1.0" encoding="utf-8"?>
<calcChain xmlns="http://schemas.openxmlformats.org/spreadsheetml/2006/main">
  <c r="E50" i="16" l="1"/>
  <c r="E44" i="16" l="1"/>
  <c r="D44" i="16"/>
  <c r="C44" i="16"/>
  <c r="D20" i="16" l="1"/>
  <c r="C36" i="16" l="1"/>
  <c r="D14" i="16"/>
  <c r="E14" i="16"/>
  <c r="C14" i="16"/>
  <c r="E20" i="16"/>
  <c r="C20" i="16"/>
  <c r="E36" i="16"/>
  <c r="D36" i="16"/>
  <c r="C50" i="16" l="1"/>
  <c r="D50" i="16"/>
</calcChain>
</file>

<file path=xl/sharedStrings.xml><?xml version="1.0" encoding="utf-8"?>
<sst xmlns="http://schemas.openxmlformats.org/spreadsheetml/2006/main" count="51" uniqueCount="51">
  <si>
    <t>Код</t>
  </si>
  <si>
    <t>Наименование</t>
  </si>
  <si>
    <t>(тыс. рублей)</t>
  </si>
  <si>
    <t>01 02 00 00 02 0000 810</t>
  </si>
  <si>
    <t>01 02 00 00 02 0000 710</t>
  </si>
  <si>
    <t>01 06 05 01 02 0000 640</t>
  </si>
  <si>
    <t>01 06 05 02 02 0000 640</t>
  </si>
  <si>
    <t>Возврат бюджетных кредитов, предоставленных юридическим лицам из бюджета субъекта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</si>
  <si>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</si>
  <si>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</si>
  <si>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</t>
  </si>
  <si>
    <t>Получение кредитов от кредитных организаций бюджетами субъектов Российской Федерации в валюте Российской Федерации</t>
  </si>
  <si>
    <t xml:space="preserve">Погашение бюджетами субъектов Российской Федерации кредитов от кредитных организаций в валюте Российской Федерации </t>
  </si>
  <si>
    <t xml:space="preserve"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</si>
  <si>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</si>
  <si>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01 01 00 00 02 0000 810</t>
  </si>
  <si>
    <t>01 05 00 00 00 0000 000</t>
  </si>
  <si>
    <t>Изменение остатков средств на счетах по учету средств бюджетов</t>
  </si>
  <si>
    <t>2015 год</t>
  </si>
  <si>
    <t>01 03 01 00 02 0000 810</t>
  </si>
  <si>
    <t>2016 год</t>
  </si>
  <si>
    <t>01 03 01 00 02 0001 810</t>
  </si>
  <si>
    <t>01 03 01 00 02 0002 810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</si>
  <si>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</si>
  <si>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</si>
  <si>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01 06 05 02 02 0001 640</t>
  </si>
  <si>
    <t>01 06 05 02 02 0002 640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</si>
  <si>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покрытия временных кассовых разрывов бюджетов муниципальных образований)</t>
  </si>
  <si>
    <t>01 03 01 00 02 0000 710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</si>
  <si>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</si>
  <si>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01 03 01 00 02 0004 710</t>
  </si>
  <si>
    <t>01 03 01 00 02 0004 810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</si>
  <si>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</si>
  <si>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</si>
  <si>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</si>
  <si>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Итого источники  финансирования дефицита областного бюджета</t>
  </si>
  <si>
    <t>2017 год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</si>
  <si>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реализацию комплексных программ поддержки развития дошкольных образовательных учреждений)</t>
  </si>
  <si>
    <t>01 03 01 00 02 0003 810</t>
  </si>
  <si>
    <t>01 06 01 00 02 0000 630</t>
  </si>
  <si>
    <t xml:space="preserve">Средства от продажи акций и иных форм участия в капитале, находящихся в собственности субъектов Российской Федерации 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</si>
  <si>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 (бюджетные кредиты для частичного покрытия дефицитов бюджетов муниципальных образований)</t>
  </si>
  <si>
    <t>01 06 05 02 02 0004 540</t>
  </si>
  <si>
    <t>01 06 05 02 02 0004 640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</si>
  <si>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частичного покрытия дефицитов бюджетов муниципальных образований)</t>
  </si>
  <si>
    <t>01 03 01 00 02 0001 710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</si>
  <si>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</si>
  <si>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>01 06 05 02 02 0001 540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</si>
  <si>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 (бюджетные кредиты для  покрытия временных кассовых разрывов бюджетов муниципальных образований)</t>
  </si>
  <si>
    <t>Приложение № 17 к Закону Калужской области "Об областном бюджете на 2015 год и на плановый период 2016 и 2017 годов" 
от 27 ноября 2014 г. № 647-ОЗ</t>
  </si>
  <si>
    <t>Источники финансирования дефицита областного бюджета 
на 2015 год и на плановый период 2016 и 2017 годов (в ред. Законов Калужской области от 10.02.2015 № 680-ОЗ, от 27.03.2015 № 698-ОЗ, от 24.12.2915 № 48-ОЗ)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</si>
</sst>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3"/>
      <name val="Times New Roman Cyr"/>
      <charset val="204"/>
    </font>
    <font>
      <b/>
      <sz val="11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2"/>
      <color indexed="24"/>
      <name val="Times New Roman Cyr"/>
      <family val="1"/>
      <charset val="204"/>
    </font>
    <font>
      <b/>
      <sz val="13"/>
      <name val="Times New Roman Cyr"/>
      <family val="1"/>
      <charset val="204"/>
    </font>
    <font>
      <b/>
      <sz val="10"/>
      <name val="Times New Roman Cyr"/>
      <charset val="204"/>
    </font>
    <font>
      <sz val="11"/>
      <name val="Times New Roman Cyr"/>
      <charset val="204"/>
    </font>
    <font>
      <sz val="8"/>
      <name val="Times New Roman Cyr"/>
      <charset val="204"/>
    </font>
    <font>
      <sz val="12"/>
      <name val="Times New Roman"/>
      <family val="1"/>
      <charset val="204"/>
    </font>
    <font>
      <sz val="13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b/>
      <sz val="11"/>
      <name val="Times New Roman Cyr"/>
      <charset val="204"/>
    </font>
    <font>
      <b/>
      <sz val="13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" fontId="4" fillId="0" borderId="0"/>
  </cellStyleXfs>
  <cellXfs count="64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justify" wrapText="1"/>
    </xf>
    <xf numFmtId="164" fontId="0" fillId="0" borderId="0" xfId="0" applyNumberFormat="1"/>
    <xf numFmtId="14" fontId="0" fillId="0" borderId="0" xfId="0" applyNumberFormat="1"/>
    <xf numFmtId="164" fontId="7" fillId="0" borderId="0" xfId="0" applyNumberFormat="1" applyFont="1" applyBorder="1" applyAlignment="1"/>
    <xf numFmtId="0" fontId="9" fillId="0" borderId="0" xfId="0" applyFont="1" applyBorder="1" applyAlignment="1">
      <alignment wrapText="1"/>
    </xf>
    <xf numFmtId="0" fontId="10" fillId="0" borderId="1" xfId="0" applyFont="1" applyBorder="1"/>
    <xf numFmtId="0" fontId="5" fillId="0" borderId="3" xfId="0" applyFont="1" applyBorder="1" applyAlignment="1">
      <alignment wrapText="1"/>
    </xf>
    <xf numFmtId="164" fontId="5" fillId="0" borderId="3" xfId="0" applyNumberFormat="1" applyFont="1" applyBorder="1" applyAlignment="1">
      <alignment horizontal="right"/>
    </xf>
    <xf numFmtId="0" fontId="10" fillId="0" borderId="0" xfId="0" applyFont="1"/>
    <xf numFmtId="0" fontId="11" fillId="0" borderId="5" xfId="0" applyFont="1" applyBorder="1" applyAlignment="1">
      <alignment horizontal="center"/>
    </xf>
    <xf numFmtId="0" fontId="11" fillId="0" borderId="6" xfId="0" applyFont="1" applyBorder="1"/>
    <xf numFmtId="0" fontId="12" fillId="0" borderId="6" xfId="0" applyFont="1" applyBorder="1"/>
    <xf numFmtId="3" fontId="11" fillId="0" borderId="6" xfId="0" applyNumberFormat="1" applyFont="1" applyBorder="1" applyAlignment="1"/>
    <xf numFmtId="3" fontId="12" fillId="0" borderId="7" xfId="0" applyNumberFormat="1" applyFont="1" applyBorder="1" applyAlignment="1"/>
    <xf numFmtId="0" fontId="11" fillId="0" borderId="5" xfId="0" applyFont="1" applyBorder="1" applyAlignment="1">
      <alignment horizontal="center" vertical="center"/>
    </xf>
    <xf numFmtId="164" fontId="11" fillId="0" borderId="6" xfId="0" applyNumberFormat="1" applyFont="1" applyBorder="1" applyAlignment="1"/>
    <xf numFmtId="164" fontId="12" fillId="0" borderId="6" xfId="0" applyNumberFormat="1" applyFont="1" applyBorder="1" applyAlignment="1"/>
    <xf numFmtId="164" fontId="12" fillId="0" borderId="8" xfId="0" applyNumberFormat="1" applyFont="1" applyBorder="1" applyAlignment="1"/>
    <xf numFmtId="49" fontId="11" fillId="2" borderId="5" xfId="0" applyNumberFormat="1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vertical="center" wrapText="1"/>
    </xf>
    <xf numFmtId="164" fontId="11" fillId="2" borderId="6" xfId="0" applyNumberFormat="1" applyFont="1" applyFill="1" applyBorder="1" applyAlignment="1">
      <alignment wrapText="1"/>
    </xf>
    <xf numFmtId="164" fontId="11" fillId="2" borderId="6" xfId="0" applyNumberFormat="1" applyFont="1" applyFill="1" applyBorder="1" applyAlignment="1"/>
    <xf numFmtId="164" fontId="11" fillId="2" borderId="8" xfId="0" applyNumberFormat="1" applyFont="1" applyFill="1" applyBorder="1" applyAlignment="1"/>
    <xf numFmtId="0" fontId="11" fillId="0" borderId="6" xfId="0" applyFont="1" applyBorder="1" applyAlignment="1">
      <alignment wrapText="1"/>
    </xf>
    <xf numFmtId="164" fontId="11" fillId="0" borderId="6" xfId="0" applyNumberFormat="1" applyFont="1" applyBorder="1" applyAlignment="1">
      <alignment wrapText="1"/>
    </xf>
    <xf numFmtId="49" fontId="11" fillId="0" borderId="5" xfId="0" applyNumberFormat="1" applyFont="1" applyBorder="1" applyAlignment="1">
      <alignment horizontal="center" vertical="center"/>
    </xf>
    <xf numFmtId="164" fontId="11" fillId="0" borderId="8" xfId="0" applyNumberFormat="1" applyFont="1" applyFill="1" applyBorder="1" applyAlignment="1"/>
    <xf numFmtId="164" fontId="11" fillId="0" borderId="6" xfId="0" applyNumberFormat="1" applyFont="1" applyFill="1" applyBorder="1" applyAlignment="1"/>
    <xf numFmtId="164" fontId="11" fillId="2" borderId="6" xfId="0" applyNumberFormat="1" applyFont="1" applyFill="1" applyBorder="1"/>
    <xf numFmtId="164" fontId="11" fillId="2" borderId="8" xfId="0" applyNumberFormat="1" applyFont="1" applyFill="1" applyBorder="1"/>
    <xf numFmtId="0" fontId="11" fillId="2" borderId="6" xfId="0" applyNumberFormat="1" applyFont="1" applyFill="1" applyBorder="1" applyAlignment="1">
      <alignment vertical="center" wrapText="1"/>
    </xf>
    <xf numFmtId="49" fontId="11" fillId="2" borderId="5" xfId="0" applyNumberFormat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wrapText="1"/>
    </xf>
    <xf numFmtId="0" fontId="11" fillId="2" borderId="5" xfId="0" applyFont="1" applyFill="1" applyBorder="1" applyAlignment="1">
      <alignment horizontal="center" vertical="center"/>
    </xf>
    <xf numFmtId="0" fontId="11" fillId="2" borderId="6" xfId="0" applyNumberFormat="1" applyFont="1" applyFill="1" applyBorder="1" applyAlignment="1">
      <alignment wrapText="1"/>
    </xf>
    <xf numFmtId="164" fontId="12" fillId="2" borderId="6" xfId="0" applyNumberFormat="1" applyFont="1" applyFill="1" applyBorder="1" applyAlignment="1"/>
    <xf numFmtId="164" fontId="12" fillId="2" borderId="8" xfId="0" applyNumberFormat="1" applyFont="1" applyFill="1" applyBorder="1" applyAlignment="1"/>
    <xf numFmtId="0" fontId="11" fillId="0" borderId="6" xfId="0" applyNumberFormat="1" applyFont="1" applyBorder="1" applyAlignment="1">
      <alignment wrapText="1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wrapText="1"/>
    </xf>
    <xf numFmtId="164" fontId="11" fillId="0" borderId="10" xfId="0" applyNumberFormat="1" applyFont="1" applyBorder="1" applyAlignment="1">
      <alignment wrapText="1"/>
    </xf>
    <xf numFmtId="164" fontId="12" fillId="0" borderId="10" xfId="0" applyNumberFormat="1" applyFont="1" applyBorder="1" applyAlignment="1"/>
    <xf numFmtId="164" fontId="12" fillId="0" borderId="11" xfId="0" applyNumberFormat="1" applyFont="1" applyBorder="1" applyAlignment="1"/>
    <xf numFmtId="164" fontId="11" fillId="0" borderId="8" xfId="0" applyNumberFormat="1" applyFont="1" applyBorder="1" applyAlignment="1">
      <alignment wrapText="1"/>
    </xf>
    <xf numFmtId="164" fontId="11" fillId="0" borderId="6" xfId="0" applyNumberFormat="1" applyFont="1" applyFill="1" applyBorder="1" applyAlignment="1">
      <alignment wrapText="1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wrapText="1"/>
    </xf>
    <xf numFmtId="164" fontId="12" fillId="0" borderId="14" xfId="0" applyNumberFormat="1" applyFont="1" applyBorder="1"/>
    <xf numFmtId="164" fontId="11" fillId="0" borderId="14" xfId="0" applyNumberFormat="1" applyFont="1" applyBorder="1" applyAlignment="1">
      <alignment wrapText="1"/>
    </xf>
    <xf numFmtId="164" fontId="12" fillId="0" borderId="15" xfId="0" applyNumberFormat="1" applyFont="1" applyBorder="1" applyAlignment="1"/>
    <xf numFmtId="164" fontId="12" fillId="0" borderId="6" xfId="0" applyNumberFormat="1" applyFont="1" applyBorder="1"/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4" fillId="0" borderId="0" xfId="0" applyFont="1"/>
    <xf numFmtId="0" fontId="0" fillId="0" borderId="0" xfId="0" applyAlignment="1">
      <alignment horizontal="justify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right" vertical="center" wrapText="1"/>
    </xf>
  </cellXfs>
  <cellStyles count="2">
    <cellStyle name="Обычный" xfId="0" builtinId="0"/>
    <cellStyle name="ТЕКС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zoomScaleNormal="100" workbookViewId="0">
      <selection activeCell="A3" sqref="A3:E3"/>
    </sheetView>
  </sheetViews>
  <sheetFormatPr defaultRowHeight="16.8" x14ac:dyDescent="0.3"/>
  <cols>
    <col min="1" max="1" width="20.1796875" customWidth="1"/>
    <col min="2" max="2" width="48.6328125" bestFit="1" customWidth="1"/>
    <col min="3" max="3" width="10.90625" customWidth="1"/>
    <col min="4" max="4" width="11.36328125" customWidth="1"/>
    <col min="5" max="5" width="11.81640625" customWidth="1"/>
    <col min="7" max="7" width="11" bestFit="1" customWidth="1"/>
    <col min="9" max="9" width="11" bestFit="1" customWidth="1"/>
  </cols>
  <sheetData>
    <row r="1" spans="1:7" ht="110.4" customHeight="1" x14ac:dyDescent="0.3">
      <c r="B1" s="5"/>
      <c r="C1" s="61" t="s">
        <v>49</v>
      </c>
      <c r="D1" s="61"/>
      <c r="E1" s="61"/>
    </row>
    <row r="2" spans="1:7" x14ac:dyDescent="0.3">
      <c r="B2" s="5"/>
      <c r="C2" s="6"/>
      <c r="D2" s="6"/>
      <c r="E2" s="6"/>
    </row>
    <row r="3" spans="1:7" ht="70.8" customHeight="1" x14ac:dyDescent="0.3">
      <c r="A3" s="62" t="s">
        <v>50</v>
      </c>
      <c r="B3" s="62"/>
      <c r="C3" s="62"/>
      <c r="D3" s="62"/>
      <c r="E3" s="62"/>
    </row>
    <row r="4" spans="1:7" ht="17.399999999999999" thickBot="1" x14ac:dyDescent="0.35">
      <c r="A4" s="1"/>
      <c r="B4" s="1"/>
      <c r="C4" s="1"/>
      <c r="D4" s="63" t="s">
        <v>2</v>
      </c>
      <c r="E4" s="63"/>
    </row>
    <row r="5" spans="1:7" ht="28.2" customHeight="1" thickBot="1" x14ac:dyDescent="0.35">
      <c r="A5" s="2" t="s">
        <v>0</v>
      </c>
      <c r="B5" s="3" t="s">
        <v>1</v>
      </c>
      <c r="C5" s="3" t="s">
        <v>18</v>
      </c>
      <c r="D5" s="3" t="s">
        <v>20</v>
      </c>
      <c r="E5" s="4" t="s">
        <v>36</v>
      </c>
    </row>
    <row r="6" spans="1:7" s="60" customFormat="1" ht="17.399999999999999" thickBot="1" x14ac:dyDescent="0.35">
      <c r="A6" s="57">
        <v>1</v>
      </c>
      <c r="B6" s="58">
        <v>2</v>
      </c>
      <c r="C6" s="58">
        <v>3</v>
      </c>
      <c r="D6" s="58">
        <v>4</v>
      </c>
      <c r="E6" s="59">
        <v>5</v>
      </c>
    </row>
    <row r="7" spans="1:7" x14ac:dyDescent="0.3">
      <c r="A7" s="15"/>
      <c r="B7" s="16"/>
      <c r="C7" s="17"/>
      <c r="D7" s="18"/>
      <c r="E7" s="19"/>
    </row>
    <row r="8" spans="1:7" ht="49.2" customHeight="1" x14ac:dyDescent="0.3">
      <c r="A8" s="24" t="s">
        <v>15</v>
      </c>
      <c r="B8" s="25" t="s">
        <v>14</v>
      </c>
      <c r="C8" s="26">
        <v>-1250000</v>
      </c>
      <c r="D8" s="27">
        <v>-1250000</v>
      </c>
      <c r="E8" s="28">
        <v>0</v>
      </c>
    </row>
    <row r="9" spans="1:7" x14ac:dyDescent="0.3">
      <c r="A9" s="15"/>
      <c r="B9" s="16"/>
      <c r="C9" s="21"/>
      <c r="D9" s="22"/>
      <c r="E9" s="23"/>
    </row>
    <row r="10" spans="1:7" ht="46.5" customHeight="1" x14ac:dyDescent="0.3">
      <c r="A10" s="20" t="s">
        <v>4</v>
      </c>
      <c r="B10" s="29" t="s">
        <v>11</v>
      </c>
      <c r="C10" s="30">
        <v>0</v>
      </c>
      <c r="D10" s="22">
        <v>6900000</v>
      </c>
      <c r="E10" s="23">
        <v>6000000</v>
      </c>
      <c r="G10" s="7"/>
    </row>
    <row r="11" spans="1:7" x14ac:dyDescent="0.3">
      <c r="A11" s="15"/>
      <c r="B11" s="16"/>
      <c r="C11" s="21"/>
      <c r="D11" s="22"/>
      <c r="E11" s="23"/>
      <c r="G11" s="7"/>
    </row>
    <row r="12" spans="1:7" ht="46.8" x14ac:dyDescent="0.3">
      <c r="A12" s="31" t="s">
        <v>3</v>
      </c>
      <c r="B12" s="29" t="s">
        <v>12</v>
      </c>
      <c r="C12" s="30">
        <v>-737704</v>
      </c>
      <c r="D12" s="30">
        <v>-4800000</v>
      </c>
      <c r="E12" s="32">
        <v>-6000000</v>
      </c>
      <c r="G12" s="7"/>
    </row>
    <row r="13" spans="1:7" x14ac:dyDescent="0.3">
      <c r="A13" s="31"/>
      <c r="B13" s="29"/>
      <c r="C13" s="30"/>
      <c r="D13" s="33"/>
      <c r="E13" s="32"/>
    </row>
    <row r="14" spans="1:7" ht="46.8" x14ac:dyDescent="0.3">
      <c r="A14" s="31" t="s">
        <v>28</v>
      </c>
      <c r="B14" s="29" t="s">
        <v>29</v>
      </c>
      <c r="C14" s="50">
        <f>C16+C18</f>
        <v>12622032</v>
      </c>
      <c r="D14" s="30">
        <f>D16+D18</f>
        <v>3098066.9</v>
      </c>
      <c r="E14" s="49">
        <f>E16+E18</f>
        <v>3323202.2</v>
      </c>
    </row>
    <row r="15" spans="1:7" x14ac:dyDescent="0.3">
      <c r="A15" s="31"/>
      <c r="B15" s="29"/>
      <c r="C15" s="30"/>
      <c r="D15" s="30"/>
      <c r="E15" s="49"/>
    </row>
    <row r="16" spans="1:7" ht="78" x14ac:dyDescent="0.3">
      <c r="A16" s="31" t="s">
        <v>45</v>
      </c>
      <c r="B16" s="29" t="s">
        <v>46</v>
      </c>
      <c r="C16" s="30">
        <v>9493650</v>
      </c>
      <c r="D16" s="30">
        <v>0</v>
      </c>
      <c r="E16" s="49">
        <v>0</v>
      </c>
    </row>
    <row r="17" spans="1:5" x14ac:dyDescent="0.3">
      <c r="A17" s="31"/>
      <c r="B17" s="29"/>
      <c r="C17" s="30"/>
      <c r="D17" s="33"/>
      <c r="E17" s="32"/>
    </row>
    <row r="18" spans="1:5" ht="78.599999999999994" customHeight="1" x14ac:dyDescent="0.3">
      <c r="A18" s="31" t="s">
        <v>30</v>
      </c>
      <c r="B18" s="29" t="s">
        <v>33</v>
      </c>
      <c r="C18" s="50">
        <v>3128382</v>
      </c>
      <c r="D18" s="33">
        <v>3098066.9</v>
      </c>
      <c r="E18" s="32">
        <v>3323202.2</v>
      </c>
    </row>
    <row r="19" spans="1:5" x14ac:dyDescent="0.3">
      <c r="A19" s="15"/>
      <c r="B19" s="16"/>
      <c r="C19" s="21"/>
      <c r="D19" s="22"/>
      <c r="E19" s="23"/>
    </row>
    <row r="20" spans="1:5" ht="49.95" customHeight="1" x14ac:dyDescent="0.3">
      <c r="A20" s="24" t="s">
        <v>19</v>
      </c>
      <c r="B20" s="25" t="s">
        <v>13</v>
      </c>
      <c r="C20" s="34">
        <f>C22+C24+C26+C28</f>
        <v>-4145212.4</v>
      </c>
      <c r="D20" s="34">
        <f>D22+D24+D26+D28</f>
        <v>-4910082.3</v>
      </c>
      <c r="E20" s="35">
        <f>E22+E24+E26+E28</f>
        <v>-4058804.2</v>
      </c>
    </row>
    <row r="21" spans="1:5" x14ac:dyDescent="0.3">
      <c r="A21" s="24"/>
      <c r="B21" s="25"/>
      <c r="C21" s="26"/>
      <c r="D21" s="27"/>
      <c r="E21" s="28"/>
    </row>
    <row r="22" spans="1:5" ht="81" customHeight="1" x14ac:dyDescent="0.3">
      <c r="A22" s="24" t="s">
        <v>21</v>
      </c>
      <c r="B22" s="25" t="s">
        <v>23</v>
      </c>
      <c r="C22" s="26">
        <v>-1000000</v>
      </c>
      <c r="D22" s="27">
        <v>0</v>
      </c>
      <c r="E22" s="28">
        <v>-735602</v>
      </c>
    </row>
    <row r="23" spans="1:5" x14ac:dyDescent="0.3">
      <c r="A23" s="24"/>
      <c r="B23" s="25"/>
      <c r="C23" s="26"/>
      <c r="D23" s="27"/>
      <c r="E23" s="28"/>
    </row>
    <row r="24" spans="1:5" ht="112.2" customHeight="1" x14ac:dyDescent="0.3">
      <c r="A24" s="24" t="s">
        <v>22</v>
      </c>
      <c r="B24" s="36" t="s">
        <v>24</v>
      </c>
      <c r="C24" s="26">
        <v>0</v>
      </c>
      <c r="D24" s="27">
        <v>-1786769.8</v>
      </c>
      <c r="E24" s="28">
        <v>0</v>
      </c>
    </row>
    <row r="25" spans="1:5" x14ac:dyDescent="0.3">
      <c r="A25" s="24"/>
      <c r="B25" s="36"/>
      <c r="C25" s="26"/>
      <c r="D25" s="27"/>
      <c r="E25" s="28"/>
    </row>
    <row r="26" spans="1:5" ht="96.6" customHeight="1" x14ac:dyDescent="0.3">
      <c r="A26" s="24" t="s">
        <v>38</v>
      </c>
      <c r="B26" s="10" t="s">
        <v>37</v>
      </c>
      <c r="C26" s="26">
        <v>-16830.400000000001</v>
      </c>
      <c r="D26" s="27">
        <v>-25245.599999999999</v>
      </c>
      <c r="E26" s="28">
        <v>0</v>
      </c>
    </row>
    <row r="27" spans="1:5" x14ac:dyDescent="0.3">
      <c r="A27" s="24"/>
      <c r="B27" s="36"/>
      <c r="C27" s="26"/>
      <c r="D27" s="27"/>
      <c r="E27" s="28"/>
    </row>
    <row r="28" spans="1:5" ht="79.95" customHeight="1" x14ac:dyDescent="0.3">
      <c r="A28" s="24" t="s">
        <v>31</v>
      </c>
      <c r="B28" s="25" t="s">
        <v>32</v>
      </c>
      <c r="C28" s="50">
        <v>-3128382</v>
      </c>
      <c r="D28" s="33">
        <v>-3098066.9</v>
      </c>
      <c r="E28" s="32">
        <v>-3323202.2</v>
      </c>
    </row>
    <row r="29" spans="1:5" x14ac:dyDescent="0.3">
      <c r="A29" s="24"/>
      <c r="B29" s="25"/>
      <c r="C29" s="26"/>
      <c r="D29" s="27"/>
      <c r="E29" s="28"/>
    </row>
    <row r="30" spans="1:5" ht="33.6" customHeight="1" x14ac:dyDescent="0.3">
      <c r="A30" s="15" t="s">
        <v>16</v>
      </c>
      <c r="B30" s="29" t="s">
        <v>17</v>
      </c>
      <c r="C30" s="21">
        <v>178721.8</v>
      </c>
      <c r="D30" s="22">
        <v>1504231.6</v>
      </c>
      <c r="E30" s="23">
        <v>733450.7</v>
      </c>
    </row>
    <row r="31" spans="1:5" x14ac:dyDescent="0.3">
      <c r="A31" s="15"/>
      <c r="B31" s="16"/>
      <c r="C31" s="21"/>
      <c r="D31" s="22"/>
      <c r="E31" s="23"/>
    </row>
    <row r="32" spans="1:5" ht="48" customHeight="1" x14ac:dyDescent="0.3">
      <c r="A32" s="37" t="s">
        <v>39</v>
      </c>
      <c r="B32" s="38" t="s">
        <v>40</v>
      </c>
      <c r="C32" s="34">
        <v>25000</v>
      </c>
      <c r="D32" s="26">
        <v>0</v>
      </c>
      <c r="E32" s="28">
        <v>0</v>
      </c>
    </row>
    <row r="33" spans="1:6" x14ac:dyDescent="0.3">
      <c r="A33" s="37"/>
      <c r="B33" s="38"/>
      <c r="C33" s="34"/>
      <c r="D33" s="26"/>
      <c r="E33" s="28"/>
    </row>
    <row r="34" spans="1:6" ht="48.6" customHeight="1" x14ac:dyDescent="0.3">
      <c r="A34" s="39" t="s">
        <v>5</v>
      </c>
      <c r="B34" s="40" t="s">
        <v>7</v>
      </c>
      <c r="C34" s="26">
        <v>2739.8</v>
      </c>
      <c r="D34" s="41">
        <v>1915.5</v>
      </c>
      <c r="E34" s="42">
        <v>1618.9</v>
      </c>
    </row>
    <row r="35" spans="1:6" x14ac:dyDescent="0.3">
      <c r="A35" s="15"/>
      <c r="B35" s="16"/>
      <c r="C35" s="21"/>
      <c r="D35" s="22"/>
      <c r="E35" s="23"/>
    </row>
    <row r="36" spans="1:6" ht="66" customHeight="1" x14ac:dyDescent="0.3">
      <c r="A36" s="20" t="s">
        <v>6</v>
      </c>
      <c r="B36" s="43" t="s">
        <v>8</v>
      </c>
      <c r="C36" s="30">
        <f>SUM(C38+C40+C42)</f>
        <v>28613.7</v>
      </c>
      <c r="D36" s="22">
        <f>D38+D40+D42</f>
        <v>139504.1</v>
      </c>
      <c r="E36" s="23">
        <f>E38+E40+E42</f>
        <v>150532.4</v>
      </c>
    </row>
    <row r="37" spans="1:6" x14ac:dyDescent="0.3">
      <c r="A37" s="20"/>
      <c r="B37" s="43"/>
      <c r="C37" s="30"/>
      <c r="D37" s="22"/>
      <c r="E37" s="23"/>
    </row>
    <row r="38" spans="1:6" ht="99.6" customHeight="1" x14ac:dyDescent="0.3">
      <c r="A38" s="20" t="s">
        <v>25</v>
      </c>
      <c r="B38" s="43" t="s">
        <v>27</v>
      </c>
      <c r="C38" s="30">
        <v>27463.7</v>
      </c>
      <c r="D38" s="22">
        <v>130580.8</v>
      </c>
      <c r="E38" s="23">
        <v>67409.2</v>
      </c>
    </row>
    <row r="39" spans="1:6" x14ac:dyDescent="0.3">
      <c r="A39" s="20"/>
      <c r="B39" s="43"/>
      <c r="C39" s="30"/>
      <c r="D39" s="22"/>
      <c r="E39" s="23"/>
    </row>
    <row r="40" spans="1:6" ht="127.95" customHeight="1" x14ac:dyDescent="0.3">
      <c r="A40" s="20" t="s">
        <v>26</v>
      </c>
      <c r="B40" s="43" t="s">
        <v>34</v>
      </c>
      <c r="C40" s="30">
        <v>500</v>
      </c>
      <c r="D40" s="22">
        <v>3923.3</v>
      </c>
      <c r="E40" s="23">
        <v>3923.2</v>
      </c>
    </row>
    <row r="41" spans="1:6" x14ac:dyDescent="0.3">
      <c r="A41" s="15"/>
      <c r="B41" s="16"/>
      <c r="C41" s="21"/>
      <c r="D41" s="22"/>
      <c r="E41" s="23"/>
    </row>
    <row r="42" spans="1:6" ht="97.2" customHeight="1" x14ac:dyDescent="0.3">
      <c r="A42" s="20" t="s">
        <v>43</v>
      </c>
      <c r="B42" s="29" t="s">
        <v>44</v>
      </c>
      <c r="C42" s="21">
        <v>650</v>
      </c>
      <c r="D42" s="22">
        <v>5000</v>
      </c>
      <c r="E42" s="23">
        <v>79200</v>
      </c>
    </row>
    <row r="43" spans="1:6" x14ac:dyDescent="0.3">
      <c r="A43" s="20"/>
      <c r="B43" s="29"/>
      <c r="C43" s="21"/>
      <c r="D43" s="22"/>
      <c r="E43" s="23"/>
    </row>
    <row r="44" spans="1:6" ht="65.400000000000006" customHeight="1" x14ac:dyDescent="0.3">
      <c r="A44" s="20" t="s">
        <v>9</v>
      </c>
      <c r="B44" s="29" t="s">
        <v>10</v>
      </c>
      <c r="C44" s="30">
        <f>C46+C48</f>
        <v>-3513702.6</v>
      </c>
      <c r="D44" s="30">
        <f t="shared" ref="D44:E44" si="0">D46+D48</f>
        <v>-150000</v>
      </c>
      <c r="E44" s="49">
        <f t="shared" si="0"/>
        <v>-150000</v>
      </c>
    </row>
    <row r="45" spans="1:6" x14ac:dyDescent="0.3">
      <c r="A45" s="44"/>
      <c r="B45" s="45"/>
      <c r="C45" s="46"/>
      <c r="D45" s="47"/>
      <c r="E45" s="48"/>
    </row>
    <row r="46" spans="1:6" ht="82.2" customHeight="1" x14ac:dyDescent="0.3">
      <c r="A46" s="20" t="s">
        <v>47</v>
      </c>
      <c r="B46" s="29" t="s">
        <v>48</v>
      </c>
      <c r="C46" s="56">
        <v>-4800</v>
      </c>
      <c r="D46" s="30">
        <v>0</v>
      </c>
      <c r="E46" s="23">
        <v>0</v>
      </c>
      <c r="F46" s="9"/>
    </row>
    <row r="47" spans="1:6" x14ac:dyDescent="0.3">
      <c r="A47" s="44"/>
      <c r="B47" s="45"/>
      <c r="C47" s="46"/>
      <c r="D47" s="47"/>
      <c r="E47" s="48"/>
    </row>
    <row r="48" spans="1:6" ht="82.2" customHeight="1" x14ac:dyDescent="0.3">
      <c r="A48" s="20" t="s">
        <v>42</v>
      </c>
      <c r="B48" s="29" t="s">
        <v>41</v>
      </c>
      <c r="C48" s="56">
        <v>-3508902.6</v>
      </c>
      <c r="D48" s="30">
        <v>-150000</v>
      </c>
      <c r="E48" s="23">
        <v>-150000</v>
      </c>
      <c r="F48" s="9"/>
    </row>
    <row r="49" spans="1:6" ht="17.399999999999999" thickBot="1" x14ac:dyDescent="0.35">
      <c r="A49" s="51"/>
      <c r="B49" s="52"/>
      <c r="C49" s="53"/>
      <c r="D49" s="54"/>
      <c r="E49" s="55"/>
      <c r="F49" s="9"/>
    </row>
    <row r="50" spans="1:6" s="14" customFormat="1" ht="47.4" customHeight="1" thickBot="1" x14ac:dyDescent="0.35">
      <c r="A50" s="11"/>
      <c r="B50" s="12" t="s">
        <v>35</v>
      </c>
      <c r="C50" s="13">
        <f>C8+C10+C12+C14+C20+C30+C34+C36+C44+C32</f>
        <v>3210488.2999999993</v>
      </c>
      <c r="D50" s="13">
        <f>D8+D10+D12+D14+D20+D30+D34+D36+D44+D32</f>
        <v>533635.80000000016</v>
      </c>
      <c r="E50" s="13">
        <f>E8+E10+E12+E14+E20+E30+E34+E36+E44+E32</f>
        <v>-5.8207660913467407E-11</v>
      </c>
    </row>
    <row r="53" spans="1:6" x14ac:dyDescent="0.3">
      <c r="B53" s="8"/>
      <c r="C53" s="7"/>
    </row>
    <row r="55" spans="1:6" x14ac:dyDescent="0.3">
      <c r="C55" s="7"/>
    </row>
  </sheetData>
  <mergeCells count="3">
    <mergeCell ref="C1:E1"/>
    <mergeCell ref="A3:E3"/>
    <mergeCell ref="D4:E4"/>
  </mergeCells>
  <phoneticPr fontId="8" type="noConversion"/>
  <pageMargins left="0.39370078740157483" right="0.19685039370078741" top="0.78740157480314965" bottom="0.59055118110236227" header="0.31496062992125984" footer="0.51181102362204722"/>
  <pageSetup paperSize="9" scale="80" firstPageNumber="500" fitToHeight="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 Закон</vt:lpstr>
      <vt:lpstr>'в Закон'!Заголовки_для_печати</vt:lpstr>
    </vt:vector>
  </TitlesOfParts>
  <Company>Отдел бюджетов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Геннадьевна</dc:creator>
  <cp:lastModifiedBy>Danilova MG.</cp:lastModifiedBy>
  <cp:lastPrinted>2016-01-12T06:46:20Z</cp:lastPrinted>
  <dcterms:created xsi:type="dcterms:W3CDTF">2001-12-06T13:20:51Z</dcterms:created>
  <dcterms:modified xsi:type="dcterms:W3CDTF">2016-01-12T06:46:32Z</dcterms:modified>
</cp:coreProperties>
</file>